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_Работа\2_Мехатроника\3_Задания\2026 ФПЧ Калуга\Основная\"/>
    </mc:Choice>
  </mc:AlternateContent>
  <bookViews>
    <workbookView xWindow="28680" yWindow="-237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D6" i="2" l="1"/>
  <c r="D5" i="2"/>
  <c r="D4" i="2"/>
  <c r="D3" i="2"/>
  <c r="D2" i="2"/>
  <c r="D7" i="2"/>
  <c r="D8" i="2" l="1"/>
  <c r="D10" i="2" s="1"/>
  <c r="E8" i="2" l="1"/>
  <c r="E7" i="2"/>
  <c r="E6" i="2"/>
  <c r="E5" i="2"/>
  <c r="E4" i="2"/>
  <c r="E3" i="2"/>
  <c r="E2" i="2"/>
  <c r="I6" i="1" l="1"/>
  <c r="I77" i="1" s="1"/>
  <c r="G8" i="2" l="1"/>
  <c r="G7" i="2"/>
  <c r="G6" i="2"/>
  <c r="G5" i="2"/>
  <c r="G4" i="2"/>
  <c r="G3" i="2"/>
  <c r="G2" i="2"/>
  <c r="F8" i="2"/>
  <c r="F7" i="2"/>
  <c r="F6" i="2"/>
  <c r="F5" i="2"/>
  <c r="F4" i="2"/>
  <c r="F3" i="2"/>
  <c r="F2" i="2"/>
  <c r="E10" i="2" l="1"/>
  <c r="F10" i="2"/>
  <c r="G10" i="2"/>
</calcChain>
</file>

<file path=xl/sharedStrings.xml><?xml version="1.0" encoding="utf-8"?>
<sst xmlns="http://schemas.openxmlformats.org/spreadsheetml/2006/main" count="157" uniqueCount="84">
  <si>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</si>
  <si>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</si>
  <si>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</si>
  <si>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</si>
  <si>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</si>
  <si>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</si>
  <si>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</si>
  <si>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</si>
  <si>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</si>
  <si>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</si>
  <si>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</si>
  <si>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</si>
  <si>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</si>
  <si>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</si>
  <si>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</si>
  <si>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Субкритерий</t>
  </si>
  <si>
    <t>Механическая сборка и монтаж производственной линии</t>
  </si>
  <si>
    <t>Hеприемлемо</t>
  </si>
  <si>
    <t>Hеобходима оптимизация / доработка</t>
  </si>
  <si>
    <t>Профессионально</t>
  </si>
  <si>
    <t>Идеально</t>
  </si>
  <si>
    <t>да/нет</t>
  </si>
  <si>
    <t>Профессиональная практика</t>
  </si>
  <si>
    <t>Прокладка труб и кабелей</t>
  </si>
  <si>
    <t xml:space="preserve">Mеханосборочные работы  </t>
  </si>
  <si>
    <t>Электрический монтаж и подключение компонентов</t>
  </si>
  <si>
    <t>Особые случаи, озвученные экспертами на брифинге  и общее впечатление</t>
  </si>
  <si>
    <t>Бережливое производство</t>
  </si>
  <si>
    <t>Охрана труда</t>
  </si>
  <si>
    <t>Организация рабочего места</t>
  </si>
  <si>
    <t>Техническое обслуживание и ремонт производственной линии</t>
  </si>
  <si>
    <t>Всего</t>
  </si>
  <si>
    <t>Горит сигнальная лампа «Старт»</t>
  </si>
  <si>
    <t>A: Нажмите кнопку  «Старт», тогда сигнальная лампа «Старт» гаснет</t>
  </si>
  <si>
    <t>Оптимизация системы</t>
  </si>
  <si>
    <t>Итого:</t>
  </si>
  <si>
    <t>В</t>
  </si>
  <si>
    <t>Оценка времени оптимизации системы</t>
  </si>
  <si>
    <t xml:space="preserve">Во время работы: соблюдение правил электро- и пневмобезопасности </t>
  </si>
  <si>
    <t>Сборка узлов и агрегатов мехатронных устройств и систем</t>
  </si>
  <si>
    <t>Наладка и регулировка узлов, агрегатов и электронных модулей мехатронных систем</t>
  </si>
  <si>
    <t>Монтаж оборудования мехатронных устройств и систем, пусконаладочные работы</t>
  </si>
  <si>
    <t>Диагностика и техническое обслуживание мехатронных устройств и систем</t>
  </si>
  <si>
    <t>Настройка мехатронных устройств и систем</t>
  </si>
  <si>
    <t>По окончанию работ (выполнения модуля конкурсного задания) на станции отключено электро и пневмопитание, инструмент оставлен в рабочей зоне</t>
  </si>
  <si>
    <t>Оценка энергоэфективности системы</t>
  </si>
  <si>
    <t>Вычесть 0,50 балла за каждое нарушение</t>
  </si>
  <si>
    <t>Продукт №1: Корректно обработан и помещен в конечную позицию</t>
  </si>
  <si>
    <t>Продукт №2: Корректно обработан и помещен в конечную позицию</t>
  </si>
  <si>
    <t>Продукт №3: Корректно обработан и помещен в конечную позицию</t>
  </si>
  <si>
    <t>Упаковка металлическая или отверстием вниз: Корректно обработан и помещен в конечную позицию</t>
  </si>
  <si>
    <t>Финал чемпионата по профессиональному мастерству "Профессионалы" г.Калуга</t>
  </si>
  <si>
    <t>Заполнен неверно или имеются множество замечаний</t>
  </si>
  <si>
    <t>Мелкие недочёты или имеются помарки</t>
  </si>
  <si>
    <t>Измеримые</t>
  </si>
  <si>
    <t>Судейские</t>
  </si>
  <si>
    <t>Не сдан или оформление отсутствует</t>
  </si>
  <si>
    <t>Мехатроника (командный формат)</t>
  </si>
  <si>
    <t xml:space="preserve">Проверка электрических подключений </t>
  </si>
  <si>
    <t xml:space="preserve">Подключение и настройка входов терминала Т1 согласно таблице подключений </t>
  </si>
  <si>
    <t xml:space="preserve">Подключение и настройка выходов терминала Т1 согласно таблице подключений </t>
  </si>
  <si>
    <t xml:space="preserve">Подключение и настройка входов терминала Т2 согласно таблице подключений </t>
  </si>
  <si>
    <t xml:space="preserve">Подключение и настройка выходов терминала Т2 согласно таблице подключений </t>
  </si>
  <si>
    <t xml:space="preserve">Подключение и настройка входов терминала Т3 согласно таблице подключений </t>
  </si>
  <si>
    <t xml:space="preserve">Подключение и настройка выходов терминала Т3 согласно таблице подключений </t>
  </si>
  <si>
    <t xml:space="preserve">Подключение и настройка входов терминала Т4 согласно таблице подключений </t>
  </si>
  <si>
    <t xml:space="preserve">Подключение и настройка выходов терминала Т4 согласно таблице подключений </t>
  </si>
  <si>
    <t xml:space="preserve">Подключение и настройка входов терминала Т5 согласно таблице подключений </t>
  </si>
  <si>
    <t xml:space="preserve">Подключение и настройка выходов терминала Т5 согласно таблице подключений </t>
  </si>
  <si>
    <t>Вычесть 0,50 балла за каждое несовпадение</t>
  </si>
  <si>
    <t>Продукт №4: Корректно обработан и помещен в конечную позицию</t>
  </si>
  <si>
    <t>Продукт №5: Корректно обработан и помещен в конечную позицию</t>
  </si>
  <si>
    <t>Конкурсант не использовал вторую попытку проверки А3</t>
  </si>
  <si>
    <t xml:space="preserve">На конвейерной ленте находилось более 1 упаковки </t>
  </si>
  <si>
    <t>Осуществлена обработка двух и более упаковок одновременно</t>
  </si>
  <si>
    <t>Проверка электрических подключений</t>
  </si>
  <si>
    <t>Оформление журнала учета перечня оборудования</t>
  </si>
  <si>
    <t>Оформление таблиц подключений терминалов ввода/вывода</t>
  </si>
  <si>
    <t>Используемое оборудование соответствует журналу учета перечня оборудования</t>
  </si>
  <si>
    <t>Баллы за время оптимизацию присуждаются если основной алгоритм программы отработан на 100% и за блок А5 не менее 2 баллов.
За наименьшее время среди всех команд, присуждается макс.балл, за каждые последующую 1 секунду вычитается 0,25 балла</t>
  </si>
  <si>
    <t>Баллы за время энергоэфективность присуждаются если основной алгоритм программы отработан на 100% и за блок А5 не менее 2 баллов.
За минимальный расход воздуха системы среди всех команд, присуждается макс.балл. За каждые дополнительные 0,1 литра вычитается 0,25 балла</t>
  </si>
  <si>
    <t>Когда все упаковки корректно поместились в конечные позиции =&gt; включить соответсвующую индикацию на светофоре</t>
  </si>
  <si>
    <t xml:space="preserve">да/нет
</t>
  </si>
  <si>
    <t>Конкурсанты распределили обязанности внутри команды, команда работала слажено, отсутствовали конфликтные ситуации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</si>
</sst>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B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2" fontId="4" fillId="4" borderId="1" xfId="0" applyNumberFormat="1" applyFont="1" applyFill="1" applyBorder="1"/>
    <xf numFmtId="0" fontId="3" fillId="4" borderId="1" xfId="0" applyFont="1" applyFill="1" applyBorder="1" applyAlignment="1">
      <alignment wrapText="1"/>
    </xf>
    <xf numFmtId="2" fontId="3" fillId="4" borderId="1" xfId="0" applyNumberFormat="1" applyFont="1" applyFill="1" applyBorder="1"/>
    <xf numFmtId="0" fontId="3" fillId="4" borderId="3" xfId="0" applyFont="1" applyFill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2" fillId="4" borderId="1" xfId="0" applyFont="1" applyFill="1" applyBorder="1" applyAlignment="1"/>
    <xf numFmtId="0" fontId="0" fillId="0" borderId="1" xfId="0" quotePrefix="1" applyBorder="1" applyAlignment="1">
      <alignment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2" fontId="1" fillId="4" borderId="4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/>
    <xf numFmtId="0" fontId="1" fillId="4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7"/>
  <sheetViews>
    <sheetView tabSelected="1" zoomScale="93" zoomScaleNormal="93" workbookViewId="0">
      <selection activeCell="K9" sqref="K9"/>
    </sheetView>
  </sheetViews>
  <sheetFormatPr defaultColWidth="11" defaultRowHeight="15.75" x14ac:dyDescent="0.25"/>
  <cols>
    <col min="1" max="1" width="6.875" style="1" customWidth="1"/>
    <col min="2" max="2" width="31" style="5" customWidth="1"/>
    <col min="3" max="3" width="8.375" style="2" customWidth="1"/>
    <col min="4" max="4" width="37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1" bestFit="1" customWidth="1"/>
    <col min="9" max="9" width="8.375" style="7" customWidth="1"/>
    <col min="10" max="16384" width="11" style="5"/>
  </cols>
  <sheetData>
    <row r="2" spans="1:13" ht="52.5" customHeight="1" x14ac:dyDescent="0.25">
      <c r="B2" s="14" t="s">
        <v>10</v>
      </c>
      <c r="C2" s="15"/>
      <c r="D2" s="16" t="s">
        <v>51</v>
      </c>
      <c r="E2" s="3"/>
    </row>
    <row r="3" spans="1:13" ht="32.25" customHeight="1" x14ac:dyDescent="0.25">
      <c r="B3" s="14" t="s">
        <v>12</v>
      </c>
      <c r="C3" s="15"/>
      <c r="D3" s="17" t="s">
        <v>57</v>
      </c>
      <c r="E3" s="3"/>
    </row>
    <row r="5" spans="1:13" s="6" customFormat="1" ht="51.75" customHeight="1" x14ac:dyDescent="0.25">
      <c r="A5" s="8" t="s">
        <v>1</v>
      </c>
      <c r="B5" s="8" t="s">
        <v>15</v>
      </c>
      <c r="C5" s="8" t="s">
        <v>2</v>
      </c>
      <c r="D5" s="8" t="s">
        <v>4</v>
      </c>
      <c r="E5" s="8" t="s">
        <v>7</v>
      </c>
      <c r="F5" s="8" t="s">
        <v>3</v>
      </c>
      <c r="G5" s="8" t="s">
        <v>11</v>
      </c>
      <c r="H5" s="8" t="s">
        <v>14</v>
      </c>
      <c r="I5" s="8" t="s">
        <v>8</v>
      </c>
    </row>
    <row r="6" spans="1:13" s="10" customFormat="1" x14ac:dyDescent="0.25">
      <c r="A6" s="9" t="s">
        <v>0</v>
      </c>
      <c r="B6" s="32" t="s">
        <v>16</v>
      </c>
      <c r="C6" s="32"/>
      <c r="D6" s="32"/>
      <c r="E6" s="32"/>
      <c r="F6" s="32"/>
      <c r="G6" s="32"/>
      <c r="H6" s="32"/>
      <c r="I6" s="12">
        <f>SUM(I7:I76)</f>
        <v>60</v>
      </c>
    </row>
    <row r="7" spans="1:13" s="10" customFormat="1" x14ac:dyDescent="0.25">
      <c r="A7" s="40">
        <v>1</v>
      </c>
      <c r="B7" s="41" t="s">
        <v>28</v>
      </c>
      <c r="C7" s="42"/>
      <c r="D7" s="42"/>
      <c r="E7" s="42"/>
      <c r="F7" s="42"/>
      <c r="G7" s="42"/>
      <c r="H7" s="42"/>
      <c r="I7" s="43"/>
    </row>
    <row r="8" spans="1:13" s="30" customFormat="1" ht="31.5" x14ac:dyDescent="0.25">
      <c r="A8" s="19"/>
      <c r="B8" s="23"/>
      <c r="C8" s="19" t="s">
        <v>5</v>
      </c>
      <c r="D8" s="27" t="s">
        <v>38</v>
      </c>
      <c r="E8" s="19"/>
      <c r="F8" s="27" t="s">
        <v>46</v>
      </c>
      <c r="G8" s="27"/>
      <c r="H8" s="19">
        <v>6</v>
      </c>
      <c r="I8" s="28">
        <v>2</v>
      </c>
      <c r="K8" s="31"/>
      <c r="L8" s="31"/>
      <c r="M8" s="31"/>
    </row>
    <row r="9" spans="1:13" s="30" customFormat="1" ht="63" x14ac:dyDescent="0.25">
      <c r="A9" s="19"/>
      <c r="B9" s="23"/>
      <c r="C9" s="19" t="s">
        <v>5</v>
      </c>
      <c r="D9" s="27" t="s">
        <v>44</v>
      </c>
      <c r="E9" s="19"/>
      <c r="F9" s="27" t="s">
        <v>21</v>
      </c>
      <c r="G9" s="27"/>
      <c r="H9" s="19">
        <v>6</v>
      </c>
      <c r="I9" s="28">
        <v>1</v>
      </c>
    </row>
    <row r="10" spans="1:13" s="30" customFormat="1" x14ac:dyDescent="0.25">
      <c r="A10" s="19">
        <v>2</v>
      </c>
      <c r="B10" s="20" t="s">
        <v>27</v>
      </c>
      <c r="C10" s="21"/>
      <c r="D10" s="21"/>
      <c r="E10" s="21"/>
      <c r="F10" s="21"/>
      <c r="G10" s="21"/>
      <c r="H10" s="21"/>
      <c r="I10" s="22"/>
    </row>
    <row r="11" spans="1:13" s="30" customFormat="1" x14ac:dyDescent="0.25">
      <c r="A11" s="19"/>
      <c r="B11" s="23"/>
      <c r="C11" s="24" t="s">
        <v>6</v>
      </c>
      <c r="D11" s="25" t="s">
        <v>29</v>
      </c>
      <c r="E11" s="24"/>
      <c r="F11" s="25"/>
      <c r="G11" s="25"/>
      <c r="H11" s="19">
        <v>7</v>
      </c>
      <c r="I11" s="26">
        <v>1.5</v>
      </c>
    </row>
    <row r="12" spans="1:13" s="30" customFormat="1" x14ac:dyDescent="0.25">
      <c r="A12" s="19"/>
      <c r="B12" s="23"/>
      <c r="C12" s="19"/>
      <c r="D12" s="27"/>
      <c r="E12" s="19">
        <v>0</v>
      </c>
      <c r="F12" s="27" t="s">
        <v>17</v>
      </c>
      <c r="G12" s="27"/>
      <c r="H12" s="19"/>
      <c r="I12" s="26"/>
    </row>
    <row r="13" spans="1:13" s="30" customFormat="1" x14ac:dyDescent="0.25">
      <c r="A13" s="19"/>
      <c r="B13" s="23"/>
      <c r="C13" s="19"/>
      <c r="D13" s="27"/>
      <c r="E13" s="19">
        <v>1</v>
      </c>
      <c r="F13" s="27" t="s">
        <v>18</v>
      </c>
      <c r="G13" s="27"/>
      <c r="H13" s="19"/>
      <c r="I13" s="23"/>
    </row>
    <row r="14" spans="1:13" s="30" customFormat="1" x14ac:dyDescent="0.25">
      <c r="A14" s="19"/>
      <c r="B14" s="23"/>
      <c r="C14" s="19"/>
      <c r="D14" s="27"/>
      <c r="E14" s="19">
        <v>2</v>
      </c>
      <c r="F14" s="27" t="s">
        <v>19</v>
      </c>
      <c r="G14" s="27"/>
      <c r="H14" s="19"/>
      <c r="I14" s="23"/>
    </row>
    <row r="15" spans="1:13" s="30" customFormat="1" x14ac:dyDescent="0.25">
      <c r="A15" s="19"/>
      <c r="B15" s="23"/>
      <c r="C15" s="19"/>
      <c r="D15" s="27"/>
      <c r="E15" s="19">
        <v>3</v>
      </c>
      <c r="F15" s="27" t="s">
        <v>20</v>
      </c>
      <c r="G15" s="27"/>
      <c r="H15" s="19"/>
      <c r="I15" s="23"/>
    </row>
    <row r="16" spans="1:13" s="30" customFormat="1" ht="63" x14ac:dyDescent="0.25">
      <c r="A16" s="19"/>
      <c r="B16" s="23"/>
      <c r="C16" s="19" t="s">
        <v>5</v>
      </c>
      <c r="D16" s="27" t="s">
        <v>83</v>
      </c>
      <c r="E16" s="19"/>
      <c r="F16" s="27" t="s">
        <v>82</v>
      </c>
      <c r="G16" s="27"/>
      <c r="H16" s="19">
        <v>7</v>
      </c>
      <c r="I16" s="28">
        <v>0.5</v>
      </c>
    </row>
    <row r="17" spans="1:13" s="30" customFormat="1" x14ac:dyDescent="0.25">
      <c r="A17" s="19">
        <v>3</v>
      </c>
      <c r="B17" s="20" t="s">
        <v>58</v>
      </c>
      <c r="C17" s="21"/>
      <c r="D17" s="21"/>
      <c r="E17" s="21"/>
      <c r="F17" s="21"/>
      <c r="G17" s="21"/>
      <c r="H17" s="21"/>
      <c r="I17" s="22"/>
    </row>
    <row r="18" spans="1:13" s="30" customFormat="1" x14ac:dyDescent="0.25">
      <c r="A18" s="19"/>
      <c r="B18" s="23"/>
      <c r="C18" s="19" t="s">
        <v>5</v>
      </c>
      <c r="D18" s="27" t="s">
        <v>32</v>
      </c>
      <c r="E18" s="19"/>
      <c r="F18" s="27" t="s">
        <v>21</v>
      </c>
      <c r="G18" s="27"/>
      <c r="H18" s="19">
        <v>5</v>
      </c>
      <c r="I18" s="28">
        <v>0.2</v>
      </c>
      <c r="K18" s="31"/>
      <c r="L18" s="31"/>
      <c r="M18" s="31"/>
    </row>
    <row r="19" spans="1:13" s="30" customFormat="1" ht="31.5" x14ac:dyDescent="0.25">
      <c r="A19" s="19"/>
      <c r="B19" s="23"/>
      <c r="C19" s="19" t="s">
        <v>5</v>
      </c>
      <c r="D19" s="27" t="s">
        <v>33</v>
      </c>
      <c r="E19" s="19"/>
      <c r="F19" s="27" t="s">
        <v>21</v>
      </c>
      <c r="G19" s="27"/>
      <c r="H19" s="19">
        <v>5</v>
      </c>
      <c r="I19" s="28">
        <v>0.2</v>
      </c>
    </row>
    <row r="20" spans="1:13" s="30" customFormat="1" ht="31.5" x14ac:dyDescent="0.25">
      <c r="A20" s="19"/>
      <c r="B20" s="23"/>
      <c r="C20" s="19" t="s">
        <v>5</v>
      </c>
      <c r="D20" s="27" t="s">
        <v>47</v>
      </c>
      <c r="E20" s="19"/>
      <c r="F20" s="27"/>
      <c r="G20" s="27"/>
      <c r="H20" s="19">
        <v>5</v>
      </c>
      <c r="I20" s="28">
        <v>2</v>
      </c>
    </row>
    <row r="21" spans="1:13" s="30" customFormat="1" ht="31.5" x14ac:dyDescent="0.25">
      <c r="A21" s="19"/>
      <c r="B21" s="23"/>
      <c r="C21" s="19" t="s">
        <v>5</v>
      </c>
      <c r="D21" s="27" t="s">
        <v>48</v>
      </c>
      <c r="E21" s="19"/>
      <c r="F21" s="27"/>
      <c r="G21" s="27"/>
      <c r="H21" s="19">
        <v>5</v>
      </c>
      <c r="I21" s="28">
        <v>2</v>
      </c>
    </row>
    <row r="22" spans="1:13" s="30" customFormat="1" ht="31.5" x14ac:dyDescent="0.25">
      <c r="A22" s="19"/>
      <c r="B22" s="23"/>
      <c r="C22" s="19" t="s">
        <v>5</v>
      </c>
      <c r="D22" s="27" t="s">
        <v>49</v>
      </c>
      <c r="E22" s="19"/>
      <c r="F22" s="27"/>
      <c r="G22" s="27"/>
      <c r="H22" s="19">
        <v>5</v>
      </c>
      <c r="I22" s="28">
        <v>2</v>
      </c>
    </row>
    <row r="23" spans="1:13" s="30" customFormat="1" ht="31.5" x14ac:dyDescent="0.25">
      <c r="A23" s="19"/>
      <c r="B23" s="23"/>
      <c r="C23" s="19" t="s">
        <v>5</v>
      </c>
      <c r="D23" s="27" t="s">
        <v>70</v>
      </c>
      <c r="E23" s="19"/>
      <c r="F23" s="27"/>
      <c r="G23" s="27"/>
      <c r="H23" s="19">
        <v>5</v>
      </c>
      <c r="I23" s="28">
        <v>2</v>
      </c>
    </row>
    <row r="24" spans="1:13" s="30" customFormat="1" ht="31.5" x14ac:dyDescent="0.25">
      <c r="A24" s="19"/>
      <c r="B24" s="23"/>
      <c r="C24" s="19" t="s">
        <v>5</v>
      </c>
      <c r="D24" s="27" t="s">
        <v>71</v>
      </c>
      <c r="E24" s="19"/>
      <c r="F24" s="27"/>
      <c r="G24" s="27"/>
      <c r="H24" s="19">
        <v>5</v>
      </c>
      <c r="I24" s="28">
        <v>2</v>
      </c>
    </row>
    <row r="25" spans="1:13" s="30" customFormat="1" ht="47.25" x14ac:dyDescent="0.25">
      <c r="A25" s="19"/>
      <c r="B25" s="23"/>
      <c r="C25" s="19" t="s">
        <v>5</v>
      </c>
      <c r="D25" s="27" t="s">
        <v>50</v>
      </c>
      <c r="E25" s="19"/>
      <c r="F25" s="27"/>
      <c r="G25" s="27"/>
      <c r="H25" s="19">
        <v>5</v>
      </c>
      <c r="I25" s="28">
        <v>2</v>
      </c>
    </row>
    <row r="26" spans="1:13" s="30" customFormat="1" ht="63" x14ac:dyDescent="0.25">
      <c r="A26" s="19"/>
      <c r="B26" s="23"/>
      <c r="C26" s="19" t="s">
        <v>5</v>
      </c>
      <c r="D26" s="27" t="s">
        <v>81</v>
      </c>
      <c r="E26" s="19"/>
      <c r="F26" s="27" t="s">
        <v>21</v>
      </c>
      <c r="G26" s="27"/>
      <c r="H26" s="19">
        <v>5</v>
      </c>
      <c r="I26" s="28">
        <v>0.6</v>
      </c>
    </row>
    <row r="27" spans="1:13" s="30" customFormat="1" ht="31.5" x14ac:dyDescent="0.25">
      <c r="A27" s="19"/>
      <c r="B27" s="23"/>
      <c r="C27" s="19" t="s">
        <v>5</v>
      </c>
      <c r="D27" s="27" t="s">
        <v>72</v>
      </c>
      <c r="E27" s="19"/>
      <c r="F27" s="27" t="s">
        <v>21</v>
      </c>
      <c r="G27" s="27"/>
      <c r="H27" s="19">
        <v>4</v>
      </c>
      <c r="I27" s="28">
        <v>0.5</v>
      </c>
    </row>
    <row r="28" spans="1:13" s="30" customFormat="1" ht="31.5" x14ac:dyDescent="0.25">
      <c r="A28" s="19"/>
      <c r="B28" s="23"/>
      <c r="C28" s="19" t="s">
        <v>5</v>
      </c>
      <c r="D28" s="27" t="s">
        <v>73</v>
      </c>
      <c r="E28" s="19"/>
      <c r="F28" s="27" t="s">
        <v>21</v>
      </c>
      <c r="G28" s="27"/>
      <c r="H28" s="19">
        <v>4</v>
      </c>
      <c r="I28" s="28">
        <v>1.5</v>
      </c>
    </row>
    <row r="29" spans="1:13" s="30" customFormat="1" ht="31.5" x14ac:dyDescent="0.25">
      <c r="A29" s="19"/>
      <c r="B29" s="23"/>
      <c r="C29" s="19" t="s">
        <v>5</v>
      </c>
      <c r="D29" s="27" t="s">
        <v>74</v>
      </c>
      <c r="E29" s="19"/>
      <c r="F29" s="27" t="s">
        <v>21</v>
      </c>
      <c r="G29" s="27"/>
      <c r="H29" s="19">
        <v>4</v>
      </c>
      <c r="I29" s="28">
        <v>2</v>
      </c>
    </row>
    <row r="30" spans="1:13" s="30" customFormat="1" x14ac:dyDescent="0.25">
      <c r="A30" s="19">
        <v>4</v>
      </c>
      <c r="B30" s="20" t="s">
        <v>75</v>
      </c>
      <c r="C30" s="21"/>
      <c r="D30" s="21"/>
      <c r="E30" s="21"/>
      <c r="F30" s="21"/>
      <c r="G30" s="21"/>
      <c r="H30" s="21"/>
      <c r="I30" s="22"/>
    </row>
    <row r="31" spans="1:13" s="30" customFormat="1" ht="47.25" x14ac:dyDescent="0.25">
      <c r="A31" s="19"/>
      <c r="B31" s="23"/>
      <c r="C31" s="19" t="s">
        <v>5</v>
      </c>
      <c r="D31" s="27" t="s">
        <v>59</v>
      </c>
      <c r="E31" s="19"/>
      <c r="F31" s="27" t="s">
        <v>69</v>
      </c>
      <c r="G31" s="27"/>
      <c r="H31" s="19">
        <v>3</v>
      </c>
      <c r="I31" s="28">
        <v>2</v>
      </c>
      <c r="K31" s="31"/>
      <c r="L31" s="31"/>
      <c r="M31" s="31"/>
    </row>
    <row r="32" spans="1:13" s="30" customFormat="1" ht="47.25" x14ac:dyDescent="0.25">
      <c r="A32" s="19"/>
      <c r="B32" s="23"/>
      <c r="C32" s="19" t="s">
        <v>5</v>
      </c>
      <c r="D32" s="27" t="s">
        <v>60</v>
      </c>
      <c r="E32" s="19"/>
      <c r="F32" s="27" t="s">
        <v>69</v>
      </c>
      <c r="G32" s="27"/>
      <c r="H32" s="19">
        <v>3</v>
      </c>
      <c r="I32" s="28">
        <v>2</v>
      </c>
    </row>
    <row r="33" spans="1:11" s="30" customFormat="1" ht="47.25" x14ac:dyDescent="0.25">
      <c r="A33" s="19"/>
      <c r="B33" s="23"/>
      <c r="C33" s="19" t="s">
        <v>5</v>
      </c>
      <c r="D33" s="27" t="s">
        <v>61</v>
      </c>
      <c r="E33" s="19"/>
      <c r="F33" s="27" t="s">
        <v>69</v>
      </c>
      <c r="G33" s="27"/>
      <c r="H33" s="19">
        <v>3</v>
      </c>
      <c r="I33" s="28">
        <v>2</v>
      </c>
    </row>
    <row r="34" spans="1:11" s="30" customFormat="1" ht="47.25" x14ac:dyDescent="0.25">
      <c r="A34" s="19"/>
      <c r="B34" s="23"/>
      <c r="C34" s="19" t="s">
        <v>5</v>
      </c>
      <c r="D34" s="27" t="s">
        <v>62</v>
      </c>
      <c r="E34" s="19"/>
      <c r="F34" s="27" t="s">
        <v>69</v>
      </c>
      <c r="G34" s="27"/>
      <c r="H34" s="19">
        <v>3</v>
      </c>
      <c r="I34" s="28">
        <v>2</v>
      </c>
    </row>
    <row r="35" spans="1:11" s="30" customFormat="1" ht="47.25" x14ac:dyDescent="0.25">
      <c r="A35" s="19"/>
      <c r="B35" s="23"/>
      <c r="C35" s="19" t="s">
        <v>5</v>
      </c>
      <c r="D35" s="27" t="s">
        <v>63</v>
      </c>
      <c r="E35" s="19"/>
      <c r="F35" s="27" t="s">
        <v>69</v>
      </c>
      <c r="G35" s="27"/>
      <c r="H35" s="19">
        <v>3</v>
      </c>
      <c r="I35" s="28">
        <v>2</v>
      </c>
    </row>
    <row r="36" spans="1:11" s="30" customFormat="1" ht="47.25" x14ac:dyDescent="0.25">
      <c r="A36" s="19"/>
      <c r="B36" s="23"/>
      <c r="C36" s="19" t="s">
        <v>5</v>
      </c>
      <c r="D36" s="27" t="s">
        <v>64</v>
      </c>
      <c r="E36" s="19"/>
      <c r="F36" s="27" t="s">
        <v>69</v>
      </c>
      <c r="G36" s="27"/>
      <c r="H36" s="19">
        <v>3</v>
      </c>
      <c r="I36" s="28">
        <v>2</v>
      </c>
    </row>
    <row r="37" spans="1:11" s="30" customFormat="1" ht="47.25" x14ac:dyDescent="0.25">
      <c r="A37" s="19"/>
      <c r="B37" s="23"/>
      <c r="C37" s="19" t="s">
        <v>5</v>
      </c>
      <c r="D37" s="27" t="s">
        <v>65</v>
      </c>
      <c r="E37" s="19"/>
      <c r="F37" s="27" t="s">
        <v>69</v>
      </c>
      <c r="G37" s="27"/>
      <c r="H37" s="19">
        <v>3</v>
      </c>
      <c r="I37" s="28">
        <v>2</v>
      </c>
    </row>
    <row r="38" spans="1:11" s="30" customFormat="1" ht="47.25" x14ac:dyDescent="0.25">
      <c r="A38" s="19"/>
      <c r="B38" s="23"/>
      <c r="C38" s="19" t="s">
        <v>5</v>
      </c>
      <c r="D38" s="27" t="s">
        <v>66</v>
      </c>
      <c r="E38" s="19"/>
      <c r="F38" s="27" t="s">
        <v>69</v>
      </c>
      <c r="G38" s="27"/>
      <c r="H38" s="19">
        <v>3</v>
      </c>
      <c r="I38" s="28">
        <v>2</v>
      </c>
    </row>
    <row r="39" spans="1:11" s="30" customFormat="1" ht="47.25" x14ac:dyDescent="0.25">
      <c r="A39" s="19"/>
      <c r="B39" s="23"/>
      <c r="C39" s="19" t="s">
        <v>5</v>
      </c>
      <c r="D39" s="27" t="s">
        <v>67</v>
      </c>
      <c r="E39" s="19"/>
      <c r="F39" s="27" t="s">
        <v>69</v>
      </c>
      <c r="G39" s="27"/>
      <c r="H39" s="19">
        <v>3</v>
      </c>
      <c r="I39" s="28">
        <v>2</v>
      </c>
    </row>
    <row r="40" spans="1:11" s="30" customFormat="1" ht="47.25" x14ac:dyDescent="0.25">
      <c r="A40" s="19"/>
      <c r="B40" s="23"/>
      <c r="C40" s="19" t="s">
        <v>5</v>
      </c>
      <c r="D40" s="27" t="s">
        <v>68</v>
      </c>
      <c r="E40" s="19"/>
      <c r="F40" s="27" t="s">
        <v>69</v>
      </c>
      <c r="G40" s="27"/>
      <c r="H40" s="19">
        <v>3</v>
      </c>
      <c r="I40" s="28">
        <v>2</v>
      </c>
    </row>
    <row r="41" spans="1:11" s="30" customFormat="1" x14ac:dyDescent="0.25">
      <c r="A41" s="19">
        <v>5</v>
      </c>
      <c r="B41" s="20" t="s">
        <v>22</v>
      </c>
      <c r="C41" s="21"/>
      <c r="D41" s="21"/>
      <c r="E41" s="21"/>
      <c r="F41" s="21"/>
      <c r="G41" s="21"/>
      <c r="H41" s="29"/>
      <c r="I41" s="22"/>
    </row>
    <row r="42" spans="1:11" s="30" customFormat="1" x14ac:dyDescent="0.25">
      <c r="A42" s="19"/>
      <c r="B42" s="23"/>
      <c r="C42" s="24" t="s">
        <v>6</v>
      </c>
      <c r="D42" s="25" t="s">
        <v>23</v>
      </c>
      <c r="E42" s="24"/>
      <c r="F42" s="25"/>
      <c r="G42" s="25"/>
      <c r="H42" s="19">
        <v>1</v>
      </c>
      <c r="I42" s="26">
        <v>2</v>
      </c>
      <c r="K42" s="31"/>
    </row>
    <row r="43" spans="1:11" s="30" customFormat="1" x14ac:dyDescent="0.25">
      <c r="A43" s="19"/>
      <c r="B43" s="23"/>
      <c r="C43" s="19"/>
      <c r="D43" s="27"/>
      <c r="E43" s="19">
        <v>0</v>
      </c>
      <c r="F43" s="27" t="s">
        <v>17</v>
      </c>
      <c r="G43" s="27"/>
      <c r="H43" s="19"/>
      <c r="I43" s="26"/>
    </row>
    <row r="44" spans="1:11" s="30" customFormat="1" x14ac:dyDescent="0.25">
      <c r="A44" s="19"/>
      <c r="B44" s="23"/>
      <c r="C44" s="19"/>
      <c r="D44" s="27"/>
      <c r="E44" s="19">
        <v>1</v>
      </c>
      <c r="F44" s="27" t="s">
        <v>18</v>
      </c>
      <c r="G44" s="27"/>
      <c r="H44" s="19"/>
      <c r="I44" s="23"/>
    </row>
    <row r="45" spans="1:11" s="30" customFormat="1" x14ac:dyDescent="0.25">
      <c r="A45" s="19"/>
      <c r="B45" s="23"/>
      <c r="C45" s="19"/>
      <c r="D45" s="27"/>
      <c r="E45" s="19">
        <v>2</v>
      </c>
      <c r="F45" s="27" t="s">
        <v>19</v>
      </c>
      <c r="G45" s="27"/>
      <c r="H45" s="19"/>
      <c r="I45" s="23"/>
    </row>
    <row r="46" spans="1:11" s="30" customFormat="1" x14ac:dyDescent="0.25">
      <c r="A46" s="19"/>
      <c r="B46" s="23"/>
      <c r="C46" s="19"/>
      <c r="D46" s="27"/>
      <c r="E46" s="19">
        <v>3</v>
      </c>
      <c r="F46" s="27" t="s">
        <v>20</v>
      </c>
      <c r="G46" s="27"/>
      <c r="H46" s="19"/>
      <c r="I46" s="23"/>
    </row>
    <row r="47" spans="1:11" s="30" customFormat="1" x14ac:dyDescent="0.25">
      <c r="A47" s="19"/>
      <c r="B47" s="23"/>
      <c r="C47" s="24" t="s">
        <v>6</v>
      </c>
      <c r="D47" s="25" t="s">
        <v>24</v>
      </c>
      <c r="E47" s="24"/>
      <c r="F47" s="25"/>
      <c r="G47" s="25"/>
      <c r="H47" s="19">
        <v>1</v>
      </c>
      <c r="I47" s="26">
        <v>2</v>
      </c>
    </row>
    <row r="48" spans="1:11" s="30" customFormat="1" x14ac:dyDescent="0.25">
      <c r="A48" s="19"/>
      <c r="B48" s="23"/>
      <c r="C48" s="19"/>
      <c r="D48" s="27"/>
      <c r="E48" s="19">
        <v>0</v>
      </c>
      <c r="F48" s="27" t="s">
        <v>17</v>
      </c>
      <c r="G48" s="27"/>
      <c r="H48" s="19"/>
      <c r="I48" s="26"/>
    </row>
    <row r="49" spans="1:11" s="30" customFormat="1" x14ac:dyDescent="0.25">
      <c r="A49" s="19"/>
      <c r="B49" s="23"/>
      <c r="C49" s="19"/>
      <c r="D49" s="27"/>
      <c r="E49" s="19">
        <v>1</v>
      </c>
      <c r="F49" s="27" t="s">
        <v>18</v>
      </c>
      <c r="G49" s="27"/>
      <c r="H49" s="19"/>
      <c r="I49" s="23"/>
    </row>
    <row r="50" spans="1:11" s="30" customFormat="1" x14ac:dyDescent="0.25">
      <c r="A50" s="19"/>
      <c r="B50" s="23"/>
      <c r="C50" s="19"/>
      <c r="D50" s="27"/>
      <c r="E50" s="19">
        <v>2</v>
      </c>
      <c r="F50" s="27" t="s">
        <v>19</v>
      </c>
      <c r="G50" s="27"/>
      <c r="H50" s="19"/>
      <c r="I50" s="23"/>
    </row>
    <row r="51" spans="1:11" s="30" customFormat="1" x14ac:dyDescent="0.25">
      <c r="A51" s="19"/>
      <c r="B51" s="23"/>
      <c r="C51" s="19"/>
      <c r="D51" s="27"/>
      <c r="E51" s="19">
        <v>3</v>
      </c>
      <c r="F51" s="27" t="s">
        <v>20</v>
      </c>
      <c r="G51" s="27"/>
      <c r="H51" s="19"/>
      <c r="I51" s="23"/>
    </row>
    <row r="52" spans="1:11" s="30" customFormat="1" ht="31.5" x14ac:dyDescent="0.25">
      <c r="A52" s="19"/>
      <c r="B52" s="23"/>
      <c r="C52" s="24" t="s">
        <v>6</v>
      </c>
      <c r="D52" s="25" t="s">
        <v>25</v>
      </c>
      <c r="E52" s="24"/>
      <c r="F52" s="25"/>
      <c r="G52" s="27"/>
      <c r="H52" s="19">
        <v>1</v>
      </c>
      <c r="I52" s="28">
        <v>2</v>
      </c>
    </row>
    <row r="53" spans="1:11" s="30" customFormat="1" x14ac:dyDescent="0.25">
      <c r="A53" s="19"/>
      <c r="B53" s="23"/>
      <c r="C53" s="19"/>
      <c r="D53" s="27"/>
      <c r="E53" s="19">
        <v>0</v>
      </c>
      <c r="F53" s="27" t="s">
        <v>17</v>
      </c>
      <c r="G53" s="27"/>
      <c r="H53" s="19"/>
      <c r="I53" s="28"/>
    </row>
    <row r="54" spans="1:11" s="30" customFormat="1" x14ac:dyDescent="0.25">
      <c r="A54" s="19"/>
      <c r="B54" s="23"/>
      <c r="C54" s="19"/>
      <c r="D54" s="27"/>
      <c r="E54" s="19">
        <v>1</v>
      </c>
      <c r="F54" s="27" t="s">
        <v>18</v>
      </c>
      <c r="G54" s="27"/>
      <c r="H54" s="19"/>
      <c r="I54" s="28"/>
      <c r="K54" s="31"/>
    </row>
    <row r="55" spans="1:11" s="30" customFormat="1" x14ac:dyDescent="0.25">
      <c r="A55" s="19"/>
      <c r="B55" s="23"/>
      <c r="C55" s="19"/>
      <c r="D55" s="27"/>
      <c r="E55" s="19">
        <v>2</v>
      </c>
      <c r="F55" s="27" t="s">
        <v>19</v>
      </c>
      <c r="G55" s="27"/>
      <c r="H55" s="19"/>
      <c r="I55" s="28"/>
    </row>
    <row r="56" spans="1:11" s="30" customFormat="1" x14ac:dyDescent="0.25">
      <c r="A56" s="19"/>
      <c r="B56" s="23"/>
      <c r="C56" s="19"/>
      <c r="D56" s="27"/>
      <c r="E56" s="19">
        <v>3</v>
      </c>
      <c r="F56" s="27" t="s">
        <v>20</v>
      </c>
      <c r="G56" s="27"/>
      <c r="H56" s="19"/>
      <c r="I56" s="28"/>
    </row>
    <row r="57" spans="1:11" s="30" customFormat="1" ht="31.5" x14ac:dyDescent="0.25">
      <c r="A57" s="19"/>
      <c r="B57" s="23"/>
      <c r="C57" s="24" t="s">
        <v>6</v>
      </c>
      <c r="D57" s="25" t="s">
        <v>26</v>
      </c>
      <c r="E57" s="24"/>
      <c r="F57" s="25"/>
      <c r="G57" s="27"/>
      <c r="H57" s="19">
        <v>1</v>
      </c>
      <c r="I57" s="28">
        <v>2</v>
      </c>
    </row>
    <row r="58" spans="1:11" s="30" customFormat="1" x14ac:dyDescent="0.25">
      <c r="A58" s="19"/>
      <c r="B58" s="23"/>
      <c r="C58" s="19"/>
      <c r="D58" s="27"/>
      <c r="E58" s="19">
        <v>0</v>
      </c>
      <c r="F58" s="27" t="s">
        <v>17</v>
      </c>
      <c r="G58" s="27"/>
      <c r="H58" s="19"/>
      <c r="I58" s="28"/>
    </row>
    <row r="59" spans="1:11" s="30" customFormat="1" x14ac:dyDescent="0.25">
      <c r="A59" s="19"/>
      <c r="B59" s="23"/>
      <c r="C59" s="19"/>
      <c r="D59" s="27"/>
      <c r="E59" s="19">
        <v>1</v>
      </c>
      <c r="F59" s="27" t="s">
        <v>18</v>
      </c>
      <c r="G59" s="27"/>
      <c r="H59" s="19"/>
      <c r="I59" s="28"/>
    </row>
    <row r="60" spans="1:11" s="30" customFormat="1" x14ac:dyDescent="0.25">
      <c r="A60" s="19"/>
      <c r="B60" s="23"/>
      <c r="C60" s="19"/>
      <c r="D60" s="27"/>
      <c r="E60" s="19">
        <v>2</v>
      </c>
      <c r="F60" s="27" t="s">
        <v>19</v>
      </c>
      <c r="G60" s="27"/>
      <c r="H60" s="19"/>
      <c r="I60" s="28"/>
    </row>
    <row r="61" spans="1:11" s="30" customFormat="1" x14ac:dyDescent="0.25">
      <c r="A61" s="19"/>
      <c r="B61" s="23"/>
      <c r="C61" s="19"/>
      <c r="D61" s="27"/>
      <c r="E61" s="19">
        <v>3</v>
      </c>
      <c r="F61" s="27" t="s">
        <v>20</v>
      </c>
      <c r="G61" s="27"/>
      <c r="H61" s="19"/>
      <c r="I61" s="28"/>
    </row>
    <row r="62" spans="1:11" s="30" customFormat="1" x14ac:dyDescent="0.25">
      <c r="A62" s="19">
        <v>6</v>
      </c>
      <c r="B62" s="20" t="s">
        <v>30</v>
      </c>
      <c r="C62" s="21"/>
      <c r="D62" s="21"/>
      <c r="E62" s="21"/>
      <c r="F62" s="21"/>
      <c r="G62" s="21"/>
      <c r="H62" s="29"/>
      <c r="I62" s="46"/>
    </row>
    <row r="63" spans="1:11" s="30" customFormat="1" ht="31.5" x14ac:dyDescent="0.25">
      <c r="A63" s="19"/>
      <c r="B63" s="23"/>
      <c r="C63" s="19" t="s">
        <v>6</v>
      </c>
      <c r="D63" s="27" t="s">
        <v>76</v>
      </c>
      <c r="E63" s="23"/>
      <c r="F63" s="23"/>
      <c r="G63" s="23"/>
      <c r="H63" s="19">
        <v>3</v>
      </c>
      <c r="I63" s="28">
        <v>2</v>
      </c>
    </row>
    <row r="64" spans="1:11" s="30" customFormat="1" x14ac:dyDescent="0.25">
      <c r="A64" s="19"/>
      <c r="B64" s="23"/>
      <c r="C64" s="19"/>
      <c r="D64" s="23"/>
      <c r="E64" s="19">
        <v>0</v>
      </c>
      <c r="F64" s="27" t="s">
        <v>56</v>
      </c>
      <c r="G64" s="23"/>
      <c r="H64" s="19"/>
      <c r="I64" s="28"/>
    </row>
    <row r="65" spans="1:9" s="30" customFormat="1" ht="31.5" x14ac:dyDescent="0.25">
      <c r="A65" s="19"/>
      <c r="B65" s="23"/>
      <c r="C65" s="19"/>
      <c r="D65" s="23"/>
      <c r="E65" s="19">
        <v>1</v>
      </c>
      <c r="F65" s="27" t="s">
        <v>52</v>
      </c>
      <c r="G65" s="23"/>
      <c r="H65" s="19"/>
      <c r="I65" s="28"/>
    </row>
    <row r="66" spans="1:9" s="30" customFormat="1" ht="31.5" x14ac:dyDescent="0.25">
      <c r="A66" s="19"/>
      <c r="B66" s="23"/>
      <c r="C66" s="19"/>
      <c r="D66" s="23"/>
      <c r="E66" s="19">
        <v>2</v>
      </c>
      <c r="F66" s="27" t="s">
        <v>53</v>
      </c>
      <c r="G66" s="23"/>
      <c r="H66" s="19"/>
      <c r="I66" s="28"/>
    </row>
    <row r="67" spans="1:9" s="30" customFormat="1" x14ac:dyDescent="0.25">
      <c r="A67" s="19"/>
      <c r="B67" s="23"/>
      <c r="C67" s="19"/>
      <c r="D67" s="23"/>
      <c r="E67" s="19">
        <v>3</v>
      </c>
      <c r="F67" s="27" t="s">
        <v>20</v>
      </c>
      <c r="G67" s="23"/>
      <c r="H67" s="19"/>
      <c r="I67" s="28"/>
    </row>
    <row r="68" spans="1:9" s="30" customFormat="1" ht="31.5" x14ac:dyDescent="0.25">
      <c r="A68" s="19"/>
      <c r="B68" s="23"/>
      <c r="C68" s="19" t="s">
        <v>6</v>
      </c>
      <c r="D68" s="27" t="s">
        <v>77</v>
      </c>
      <c r="E68" s="23"/>
      <c r="F68" s="23"/>
      <c r="G68" s="23"/>
      <c r="H68" s="19">
        <v>3</v>
      </c>
      <c r="I68" s="28">
        <v>2</v>
      </c>
    </row>
    <row r="69" spans="1:9" s="30" customFormat="1" x14ac:dyDescent="0.25">
      <c r="A69" s="19"/>
      <c r="B69" s="23"/>
      <c r="C69" s="23"/>
      <c r="D69" s="23"/>
      <c r="E69" s="19">
        <v>0</v>
      </c>
      <c r="F69" s="27" t="s">
        <v>56</v>
      </c>
      <c r="G69" s="23"/>
      <c r="H69" s="19"/>
      <c r="I69" s="28"/>
    </row>
    <row r="70" spans="1:9" s="30" customFormat="1" ht="31.5" x14ac:dyDescent="0.25">
      <c r="A70" s="19"/>
      <c r="B70" s="23"/>
      <c r="C70" s="23"/>
      <c r="D70" s="23"/>
      <c r="E70" s="19">
        <v>1</v>
      </c>
      <c r="F70" s="27" t="s">
        <v>52</v>
      </c>
      <c r="G70" s="23"/>
      <c r="H70" s="19"/>
      <c r="I70" s="28"/>
    </row>
    <row r="71" spans="1:9" s="30" customFormat="1" ht="31.5" x14ac:dyDescent="0.25">
      <c r="A71" s="19"/>
      <c r="B71" s="23"/>
      <c r="C71" s="23"/>
      <c r="D71" s="23"/>
      <c r="E71" s="19">
        <v>2</v>
      </c>
      <c r="F71" s="27" t="s">
        <v>53</v>
      </c>
      <c r="G71" s="23"/>
      <c r="H71" s="19"/>
      <c r="I71" s="28"/>
    </row>
    <row r="72" spans="1:9" s="30" customFormat="1" x14ac:dyDescent="0.25">
      <c r="A72" s="19"/>
      <c r="B72" s="23"/>
      <c r="C72" s="23"/>
      <c r="D72" s="23"/>
      <c r="E72" s="19">
        <v>3</v>
      </c>
      <c r="F72" s="27" t="s">
        <v>20</v>
      </c>
      <c r="G72" s="23"/>
      <c r="H72" s="19"/>
      <c r="I72" s="28"/>
    </row>
    <row r="73" spans="1:9" s="30" customFormat="1" ht="47.25" x14ac:dyDescent="0.25">
      <c r="A73" s="19"/>
      <c r="B73" s="23"/>
      <c r="C73" s="19" t="s">
        <v>5</v>
      </c>
      <c r="D73" s="27" t="s">
        <v>78</v>
      </c>
      <c r="E73" s="19"/>
      <c r="F73" s="27" t="s">
        <v>69</v>
      </c>
      <c r="G73" s="27"/>
      <c r="H73" s="19">
        <v>4</v>
      </c>
      <c r="I73" s="28">
        <v>2</v>
      </c>
    </row>
    <row r="74" spans="1:9" s="30" customFormat="1" x14ac:dyDescent="0.25">
      <c r="A74" s="19">
        <v>7</v>
      </c>
      <c r="B74" s="20" t="s">
        <v>34</v>
      </c>
      <c r="C74" s="21"/>
      <c r="D74" s="27"/>
      <c r="E74" s="19"/>
      <c r="F74" s="27"/>
      <c r="G74" s="21"/>
      <c r="H74" s="29"/>
      <c r="I74" s="22"/>
    </row>
    <row r="75" spans="1:9" s="10" customFormat="1" ht="133.5" customHeight="1" x14ac:dyDescent="0.25">
      <c r="A75" s="19"/>
      <c r="B75" s="23"/>
      <c r="C75" s="19" t="s">
        <v>5</v>
      </c>
      <c r="D75" s="27" t="s">
        <v>37</v>
      </c>
      <c r="E75" s="19"/>
      <c r="F75" s="47" t="s">
        <v>79</v>
      </c>
      <c r="G75" s="27"/>
      <c r="H75" s="19">
        <v>7</v>
      </c>
      <c r="I75" s="44">
        <v>2</v>
      </c>
    </row>
    <row r="76" spans="1:9" s="30" customFormat="1" ht="148.5" customHeight="1" x14ac:dyDescent="0.25">
      <c r="A76" s="19"/>
      <c r="B76" s="23"/>
      <c r="C76" s="19" t="s">
        <v>5</v>
      </c>
      <c r="D76" s="27" t="s">
        <v>45</v>
      </c>
      <c r="E76" s="19"/>
      <c r="F76" s="47" t="s">
        <v>80</v>
      </c>
      <c r="G76" s="27"/>
      <c r="H76" s="19">
        <v>7</v>
      </c>
      <c r="I76" s="44">
        <v>2</v>
      </c>
    </row>
    <row r="77" spans="1:9" x14ac:dyDescent="0.25">
      <c r="A77" s="34"/>
      <c r="B77" s="35"/>
      <c r="C77" s="36"/>
      <c r="D77" s="37"/>
      <c r="E77" s="36"/>
      <c r="F77" s="37"/>
      <c r="G77" s="8" t="s">
        <v>35</v>
      </c>
      <c r="H77" s="8"/>
      <c r="I77" s="38">
        <f>I6</f>
        <v>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6" sqref="E16"/>
    </sheetView>
  </sheetViews>
  <sheetFormatPr defaultColWidth="11" defaultRowHeight="15.75" x14ac:dyDescent="0.25"/>
  <cols>
    <col min="1" max="1" width="11" style="5"/>
    <col min="2" max="2" width="56.875" style="4" customWidth="1"/>
    <col min="3" max="16384" width="11" style="5"/>
  </cols>
  <sheetData>
    <row r="1" spans="1:7" ht="27.95" customHeight="1" x14ac:dyDescent="0.25">
      <c r="A1" s="45" t="s">
        <v>13</v>
      </c>
      <c r="B1" s="45"/>
      <c r="D1" s="5" t="s">
        <v>31</v>
      </c>
      <c r="E1" s="5" t="s">
        <v>0</v>
      </c>
      <c r="F1" s="5" t="s">
        <v>9</v>
      </c>
      <c r="G1" s="5" t="s">
        <v>36</v>
      </c>
    </row>
    <row r="2" spans="1:7" x14ac:dyDescent="0.25">
      <c r="A2" s="13">
        <v>1</v>
      </c>
      <c r="B2" s="33" t="s">
        <v>39</v>
      </c>
      <c r="D2" s="39">
        <f>SUMIF('Критерии оценки'!H7:H76, "1",'Критерии оценки'!I7:I76)</f>
        <v>8</v>
      </c>
      <c r="E2" s="5">
        <f>SUMIF('Критерии оценки'!H7:H76, "1",'Критерии оценки'!I7:I76)</f>
        <v>8</v>
      </c>
      <c r="F2" s="5" t="e">
        <f>SUMIF('Критерии оценки'!#REF!, "1",'Критерии оценки'!#REF!)</f>
        <v>#REF!</v>
      </c>
      <c r="G2" s="5" t="e">
        <f>SUMIF('Критерии оценки'!#REF!, "1",'Критерии оценки'!#REF!)</f>
        <v>#REF!</v>
      </c>
    </row>
    <row r="3" spans="1:7" ht="31.5" x14ac:dyDescent="0.25">
      <c r="A3" s="13">
        <v>2</v>
      </c>
      <c r="B3" s="33" t="s">
        <v>42</v>
      </c>
      <c r="D3" s="39">
        <f>SUMIF('Критерии оценки'!H7:H76, "2",'Критерии оценки'!I7:I76)</f>
        <v>0</v>
      </c>
      <c r="E3" s="5">
        <f>SUMIF('Критерии оценки'!H7:H76, "2",'Критерии оценки'!I7:I76)</f>
        <v>0</v>
      </c>
      <c r="F3" s="5" t="e">
        <f>SUMIF('Критерии оценки'!#REF!, "2",'Критерии оценки'!#REF!)</f>
        <v>#REF!</v>
      </c>
      <c r="G3" s="5" t="e">
        <f>SUMIF('Критерии оценки'!#REF!, "2",'Критерии оценки'!#REF!)</f>
        <v>#REF!</v>
      </c>
    </row>
    <row r="4" spans="1:7" ht="31.5" x14ac:dyDescent="0.25">
      <c r="A4" s="13">
        <v>3</v>
      </c>
      <c r="B4" s="33" t="s">
        <v>40</v>
      </c>
      <c r="D4" s="39">
        <f>SUMIF('Критерии оценки'!H7:H76, "3",'Критерии оценки'!I7:I76)</f>
        <v>24</v>
      </c>
      <c r="E4" s="5">
        <f>SUMIF('Критерии оценки'!H7:H76, "3",'Критерии оценки'!I7:I76)</f>
        <v>24</v>
      </c>
      <c r="F4" s="5" t="e">
        <f>SUMIF('Критерии оценки'!#REF!, "3",'Критерии оценки'!#REF!)</f>
        <v>#REF!</v>
      </c>
      <c r="G4" s="5" t="e">
        <f>SUMIF('Критерии оценки'!#REF!, "3",'Критерии оценки'!#REF!)</f>
        <v>#REF!</v>
      </c>
    </row>
    <row r="5" spans="1:7" ht="31.5" x14ac:dyDescent="0.25">
      <c r="A5" s="13">
        <v>4</v>
      </c>
      <c r="B5" s="33" t="s">
        <v>41</v>
      </c>
      <c r="D5" s="39">
        <f>SUMIF('Критерии оценки'!H7:H76, "4",'Критерии оценки'!I7:I76)</f>
        <v>6</v>
      </c>
      <c r="E5" s="5">
        <f>SUMIF('Критерии оценки'!H7:H76, "4",'Критерии оценки'!I7:I76)</f>
        <v>6</v>
      </c>
      <c r="F5" s="5" t="e">
        <f>SUMIF('Критерии оценки'!#REF!, "4",'Критерии оценки'!#REF!)</f>
        <v>#REF!</v>
      </c>
      <c r="G5" s="5" t="e">
        <f>SUMIF('Критерии оценки'!#REF!, "4",'Критерии оценки'!#REF!)</f>
        <v>#REF!</v>
      </c>
    </row>
    <row r="6" spans="1:7" x14ac:dyDescent="0.25">
      <c r="A6" s="18">
        <v>5</v>
      </c>
      <c r="B6" s="33" t="s">
        <v>43</v>
      </c>
      <c r="D6" s="39">
        <f>SUMIF('Критерии оценки'!H7:H76, "5",'Критерии оценки'!I7:I76)</f>
        <v>13</v>
      </c>
      <c r="E6" s="5">
        <f>SUMIF('Критерии оценки'!H7:H76, "5",'Критерии оценки'!I7:I76)</f>
        <v>13</v>
      </c>
      <c r="F6" s="5" t="e">
        <f>SUMIF('Критерии оценки'!#REF!, "5",'Критерии оценки'!#REF!)</f>
        <v>#REF!</v>
      </c>
      <c r="G6" s="5" t="e">
        <f>SUMIF('Критерии оценки'!#REF!, "5",'Критерии оценки'!#REF!)</f>
        <v>#REF!</v>
      </c>
    </row>
    <row r="7" spans="1:7" x14ac:dyDescent="0.25">
      <c r="A7" s="18">
        <v>6</v>
      </c>
      <c r="B7" s="33" t="s">
        <v>28</v>
      </c>
      <c r="D7" s="39">
        <f>SUMIF('Критерии оценки'!H7:H76, "6",'Критерии оценки'!I7:I76)</f>
        <v>3</v>
      </c>
      <c r="E7" s="5">
        <f>SUMIF('Критерии оценки'!H7:H76, "6",'Критерии оценки'!I7:I76)</f>
        <v>3</v>
      </c>
      <c r="F7" s="5" t="e">
        <f>SUMIF('Критерии оценки'!#REF!, "6",'Критерии оценки'!#REF!)</f>
        <v>#REF!</v>
      </c>
      <c r="G7" s="5" t="e">
        <f>SUMIF('Критерии оценки'!#REF!, "6",'Критерии оценки'!#REF!)</f>
        <v>#REF!</v>
      </c>
    </row>
    <row r="8" spans="1:7" x14ac:dyDescent="0.25">
      <c r="A8" s="18">
        <v>7</v>
      </c>
      <c r="B8" s="33" t="s">
        <v>27</v>
      </c>
      <c r="D8" s="39">
        <f>SUMIF('Критерии оценки'!H7:H76, "7",'Критерии оценки'!I7:I76)</f>
        <v>6</v>
      </c>
      <c r="E8" s="5">
        <f>SUMIF('Критерии оценки'!H7:H76, "7",'Критерии оценки'!I7:I76)</f>
        <v>6</v>
      </c>
      <c r="F8" s="5" t="e">
        <f>SUMIF('Критерии оценки'!#REF!, "7",'Критерии оценки'!#REF!)</f>
        <v>#REF!</v>
      </c>
      <c r="G8" s="5" t="e">
        <f>SUMIF('Критерии оценки'!#REF!, "7",'Критерии оценки'!#REF!)</f>
        <v>#REF!</v>
      </c>
    </row>
    <row r="10" spans="1:7" x14ac:dyDescent="0.25">
      <c r="D10" s="39">
        <f>SUM(D2:D9)</f>
        <v>60</v>
      </c>
      <c r="E10" s="5">
        <f>SUM(E2:E9)</f>
        <v>60</v>
      </c>
      <c r="F10" s="5" t="e">
        <f>SUM(F2:F9)</f>
        <v>#REF!</v>
      </c>
      <c r="G10" s="5" t="e">
        <f>SUM(G2:G9)</f>
        <v>#REF!</v>
      </c>
    </row>
    <row r="13" spans="1:7" x14ac:dyDescent="0.25">
      <c r="B13" s="4" t="s">
        <v>54</v>
      </c>
      <c r="C13" s="5">
        <f>SUMIF('Критерии оценки'!C8:C76, "И",'Критерии оценки'!I8:I76)</f>
        <v>46.5</v>
      </c>
    </row>
    <row r="14" spans="1:7" x14ac:dyDescent="0.25">
      <c r="B14" s="4" t="s">
        <v>55</v>
      </c>
      <c r="C14" s="5">
        <f>SUMIF('Критерии оценки'!C8:C76, "С",'Критерии оценки'!I8:I76)</f>
        <v>13.5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Gudkov Vladiskav</cp:lastModifiedBy>
  <dcterms:created xsi:type="dcterms:W3CDTF">2022-11-09T22:53:43Z</dcterms:created>
  <dcterms:modified xsi:type="dcterms:W3CDTF">2026-07-03T19:44:26Z</dcterms:modified>
</cp:coreProperties>
</file>